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820" yWindow="1905" windowWidth="17400" windowHeight="12120" activeTab="2"/>
  </bookViews>
  <sheets>
    <sheet name="Разделы 1-5" sheetId="1" r:id="rId1"/>
    <sheet name="Раздел 6" sheetId="2" r:id="rId2"/>
    <sheet name="Приложение №1" sheetId="3" r:id="rId3"/>
    <sheet name="Приложение №2" sheetId="4" state="hidden" r:id="rId4"/>
  </sheets>
  <definedNames>
    <definedName name="_xlnm.Print_Area" localSheetId="2">'Приложение №1'!$A$1:$L$20</definedName>
    <definedName name="_xlnm.Print_Area" localSheetId="3">'Приложение №2'!$A$1:$L$22</definedName>
    <definedName name="_xlnm.Print_Area" localSheetId="1">'Раздел 6'!$A$1:$O$10</definedName>
  </definedNames>
  <calcPr calcId="125725"/>
</workbook>
</file>

<file path=xl/calcChain.xml><?xml version="1.0" encoding="utf-8"?>
<calcChain xmlns="http://schemas.openxmlformats.org/spreadsheetml/2006/main">
  <c r="L17" i="3"/>
  <c r="K17"/>
  <c r="J17"/>
  <c r="X7" l="1"/>
  <c r="W7"/>
  <c r="U7"/>
  <c r="T7"/>
  <c r="V7" s="1"/>
  <c r="R7"/>
  <c r="Q7"/>
  <c r="Y15"/>
  <c r="Y14"/>
  <c r="Y13"/>
  <c r="V15"/>
  <c r="V14"/>
  <c r="V13"/>
  <c r="S15"/>
  <c r="S14"/>
  <c r="S13"/>
  <c r="Y11"/>
  <c r="V11"/>
  <c r="S11"/>
  <c r="Y9"/>
  <c r="Y16"/>
  <c r="S16"/>
  <c r="V17"/>
  <c r="S17"/>
  <c r="V12"/>
  <c r="S12"/>
  <c r="V9"/>
  <c r="S9"/>
  <c r="V16"/>
  <c r="Y7" l="1"/>
  <c r="S7"/>
  <c r="L18"/>
  <c r="K18"/>
  <c r="J18"/>
  <c r="J22" l="1"/>
  <c r="H10" i="2" l="1"/>
  <c r="J10"/>
  <c r="I10"/>
  <c r="L24" i="1" l="1"/>
  <c r="L22"/>
  <c r="L20"/>
  <c r="L19" i="3"/>
  <c r="K19"/>
  <c r="J19"/>
</calcChain>
</file>

<file path=xl/sharedStrings.xml><?xml version="1.0" encoding="utf-8"?>
<sst xmlns="http://schemas.openxmlformats.org/spreadsheetml/2006/main" count="253" uniqueCount="177">
  <si>
    <t>Ведомственная целевая программа Томской области</t>
  </si>
  <si>
    <r>
      <rPr>
        <b/>
        <u/>
        <sz val="11"/>
        <color theme="1"/>
        <rFont val="Times New Roman"/>
        <family val="1"/>
        <charset val="204"/>
      </rPr>
      <t>"Создание условий для предоставления населению Томской области музейных услуг"</t>
    </r>
    <r>
      <rPr>
        <b/>
        <sz val="11"/>
        <color theme="1"/>
        <rFont val="Times New Roman"/>
        <family val="1"/>
        <charset val="204"/>
      </rPr>
      <t xml:space="preserve">
</t>
    </r>
  </si>
  <si>
    <t>Паспорт ведомственной целевой программы Томской области</t>
  </si>
  <si>
    <t>Наименование субъекта бюджетного
планирования (далее - СБП)</t>
  </si>
  <si>
    <t>Департамент по культуре и туризму Томской области</t>
  </si>
  <si>
    <t>Тип ведомственной целевой программы Томской области (далее - ВЦП)</t>
  </si>
  <si>
    <t>ВЦП 1 типа</t>
  </si>
  <si>
    <t>Наименование государственной программы Томской области, в состав которой включается ВЦП</t>
  </si>
  <si>
    <t>Наименование подпрограммы государственной программы Томской области, в состав которой включается ВЦП</t>
  </si>
  <si>
    <t>"Развитие культуры и архивного дела в Томской области"</t>
  </si>
  <si>
    <t>Цель ВЦП (задача подпрограммы)</t>
  </si>
  <si>
    <t>Задача СБП согласно положению о СБП (уставу СБП)</t>
  </si>
  <si>
    <t>Наименование показателя конечного результата (показателей результата достижения цели ВЦП (задачи СБП)</t>
  </si>
  <si>
    <t>Единица измерения</t>
  </si>
  <si>
    <t>Количество выставочных проектов, осуществляемых в Томской области государственными учреждениями музейного типа</t>
  </si>
  <si>
    <t>Единиц</t>
  </si>
  <si>
    <t>Срок реализации ВЦП</t>
  </si>
  <si>
    <t>ВЦП носит постоянный характер</t>
  </si>
  <si>
    <t>Объем расходов областного бюджета на реализацию ВЦП</t>
  </si>
  <si>
    <t>Коды классификации расходов бюджетов</t>
  </si>
  <si>
    <t>Сумма (тыс.руб.)</t>
  </si>
  <si>
    <t>раздел, подраздел</t>
  </si>
  <si>
    <t>целевая статья</t>
  </si>
  <si>
    <t>вид расходов</t>
  </si>
  <si>
    <t>всего</t>
  </si>
  <si>
    <t>0801</t>
  </si>
  <si>
    <t>x</t>
  </si>
  <si>
    <t>1016100000</t>
  </si>
  <si>
    <t>620</t>
  </si>
  <si>
    <t>Раздел 1. Характеристика цели ВЦП и 
направления работ по ее содержанию</t>
  </si>
  <si>
    <t>Раздел 2. Описание методик расчета показателей непосредственного 
результата (мероприятий ВЦП)</t>
  </si>
  <si>
    <t>Наименование показателя</t>
  </si>
  <si>
    <t>Положительная динамика (рост/сниже-ние/стабиль-ность)</t>
  </si>
  <si>
    <t>Методика расчета</t>
  </si>
  <si>
    <t>Исходная информация для расчета показателя</t>
  </si>
  <si>
    <t>Стабильность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</si>
  <si>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</si>
  <si>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Ведомственная статистика</t>
  </si>
  <si>
    <t>Раздел 3. Порядок управления ВЦП</t>
  </si>
  <si>
    <t>Подсчет общего количества областных государственных учреждений, выполнивших государственные задания в полном объеме</t>
  </si>
  <si>
    <t>Ответственный за реализацию ВЦП</t>
  </si>
  <si>
    <t>Порядок организации работы по реализации ВЦП</t>
  </si>
  <si>
    <t>Ответственный за ежеквартальный и ежегодный мониторинг ВЦП</t>
  </si>
  <si>
    <t>Раздел 4. Оценка рисков реализации ВЦП</t>
  </si>
  <si>
    <t>Опиание рисков</t>
  </si>
  <si>
    <t>Оценка возможного влияния рисков на
 реализацию ВЦП</t>
  </si>
  <si>
    <t>Отсутствие нормальных условий для хранения и публичного представления музейных предметов</t>
  </si>
  <si>
    <t>Уменьшение числа влияния рисков на реализацию ВЦП</t>
  </si>
  <si>
    <t>Возможные косвенные последствия реализации ВЦП, носящие отрицательный характер</t>
  </si>
  <si>
    <t>Возможность косвенных последствий реализации программы, носящих отрицательный характер, сведена к минимуму</t>
  </si>
  <si>
    <t>Волк Павел Леонидович, начальник Департамента по культуре и туризму Томской области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</si>
  <si>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остижения запланированных показателей;
2) общий контроль за исполнением ВЦП;
3) работу по корректировке ВЦП на основании результатов работы за год. 
</t>
  </si>
  <si>
    <t>Рачковский Павел Юрьевич, начальник отдела культурного наследия и образования.</t>
  </si>
  <si>
    <t>Раздел 5. Мероприятия ВЦП</t>
  </si>
  <si>
    <t>№
пп</t>
  </si>
  <si>
    <t>Наименование мероприятия</t>
  </si>
  <si>
    <t>Содержание мероприятия</t>
  </si>
  <si>
    <t>Срок реализации мероприятия</t>
  </si>
  <si>
    <t>Исполнитель мероприятия</t>
  </si>
  <si>
    <t>Код классификации расходов бюджетов (раздел, подраздел, целевая статья, вид расходов)</t>
  </si>
  <si>
    <t>Расходы на мероприятие
 (тыс. руб.)</t>
  </si>
  <si>
    <t>2018 год</t>
  </si>
  <si>
    <t>2019 год</t>
  </si>
  <si>
    <t>наименование показателя</t>
  </si>
  <si>
    <t>единица измерения</t>
  </si>
  <si>
    <t xml:space="preserve"> 2018 год</t>
  </si>
  <si>
    <t xml:space="preserve">1. </t>
  </si>
  <si>
    <t>Оказание государственных услуг (выполнение работ), указанных в приложении к ВЦП</t>
  </si>
  <si>
    <t>по (месяц/год)</t>
  </si>
  <si>
    <t>с 
(месяц/год)</t>
  </si>
  <si>
    <t>Участники ВЦП:
 - Департамент по культуре и туризму Томской области;
 - ОГАУК "Томский областной художественный музей" (далее - ОГАУК "ТОХМ");
- ОГАУК "Томский областной краеведческий музей имени Михаила Бонифатьевича Шатилова" (далее - ОГАУК "ТОКМ имени М.Б.Шатилова").</t>
  </si>
  <si>
    <t>ОГАУК "ТОХМ";
ОГАУК "ТОКМ имени М.Б.Шатилова"</t>
  </si>
  <si>
    <t>0801
1016100000
620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</si>
  <si>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</si>
  <si>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предоставления населению Томской области музейных услуг"</t>
  </si>
  <si>
    <t>№
п/п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</si>
  <si>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</si>
  <si>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</si>
  <si>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</si>
  <si>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</si>
  <si>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Значения показателя объема государственной услуги (работы)</t>
  </si>
  <si>
    <t>Государственные услуги</t>
  </si>
  <si>
    <t>1.1.</t>
  </si>
  <si>
    <t>Публичный показ музейных предметов, музейных коллекций</t>
  </si>
  <si>
    <t>Наименование и единица измерения показателей объема государственной услуги (работы)</t>
  </si>
  <si>
    <t>Число посетителей (человек)</t>
  </si>
  <si>
    <t>Объем бюджетных ассигнований
 &lt;1&gt; (тыс. руб.)</t>
  </si>
  <si>
    <t>Государственные работы</t>
  </si>
  <si>
    <t>2.1.</t>
  </si>
  <si>
    <t>2.2.</t>
  </si>
  <si>
    <t>2.3.</t>
  </si>
  <si>
    <t>Осуществление реставрации и консервации музейных предметов, музейных коллекций</t>
  </si>
  <si>
    <t>2.4.</t>
  </si>
  <si>
    <t>Предоставление консультационных и методических услуг</t>
  </si>
  <si>
    <t>Проведение консультаций, предоставление информационных услуг</t>
  </si>
  <si>
    <t>ОГАУК "ТОКМ имени М.Б.Шатилова"</t>
  </si>
  <si>
    <t>Количество проведенных консультаций (штука)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</si>
  <si>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предоставления населению Томской области музейных услуг"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</si>
  <si>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</si>
  <si>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</si>
  <si>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план 
&lt;1&gt;</t>
  </si>
  <si>
    <t>факт
&lt;2&gt;</t>
  </si>
  <si>
    <t>причины отклонений</t>
  </si>
  <si>
    <t>Форма</t>
  </si>
  <si>
    <t>факт
&lt;3&gt;</t>
  </si>
  <si>
    <t>…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</si>
  <si>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</si>
  <si>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</si>
  <si>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</si>
  <si>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</si>
  <si>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</si>
  <si>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t>Показатели непосредственного результата
 (показатели реализации мероприятия)</t>
  </si>
  <si>
    <t>ИТОГО по ВЦП:</t>
  </si>
  <si>
    <t>"Развитие культуры и туризма в Томской области"</t>
  </si>
  <si>
    <t>ИТОГО</t>
  </si>
  <si>
    <t>Объем финансового обеспечения выполнения государтсвенного задания</t>
  </si>
  <si>
    <t>­</t>
  </si>
  <si>
    <t>Создание условий для культурной деятельности, равного и свободного доступа населения Томской области к культурным ценностям</t>
  </si>
  <si>
    <t>Создание условий для предоставления населению Томской области музейных услуг</t>
  </si>
  <si>
    <t xml:space="preserve">Анализ состояния музейного дела Томской области выявил следующие проблемы:  
1. Снижение общей культуры населения и, как следствие, падение интереса к получению музейных услуг (пользователи привыкли получать необходимую информацию посредством сети Интернет, а не посещать учреждения).  </t>
  </si>
  <si>
    <t xml:space="preserve">2 . Отсутствие современной специализированной инфраструктуры для хранения и публичного представления музейных предметов в государственных и в малых муниципальных музеях. </t>
  </si>
  <si>
    <t xml:space="preserve">3. Устаревшая материально-техническая база (фондовое и выставочное оборудование, компьютеры и оргтехника, программное обеспечение). </t>
  </si>
  <si>
    <t xml:space="preserve">5. Ограниченные возможности по повышению квалификации / переподготовки специалистов за пределами Томской области. </t>
  </si>
  <si>
    <t xml:space="preserve">4. Сложности с приемом крупных выставочных проектов из ведущих отечественных и зарубежных музеев(недостаток финансирования), а также недостаточное финансирование на организацию собственных выставочных проектов за пределами Томской области и на реализацию договоров о партнерстве с музеями Европейской части России. </t>
  </si>
  <si>
    <t xml:space="preserve">         Направления работ по достижению цели ВЦП: оцифровка предметов ( формирование, учет, изучение и  обеспечение физического сохранения и безопасности музейных предметов),  мероприятия по реставрации, консервации музейных предметов и коллекций, сохранение музейного фонда и музейных коллекций, проведение мероприятия по созданию стационарных, передвижных и виртуальных выставок, проведение консультаций,   предоставление  музеями информационных услуг  и методической помощи специалистам муниципальных образований Томской области. </t>
  </si>
  <si>
    <t>Единица</t>
  </si>
  <si>
    <t>Вне стационара, в стационарных условиях, удаленно через сеть Интернет</t>
  </si>
  <si>
    <t xml:space="preserve"> нет в ведомственном перечне  - аннулирована работа</t>
  </si>
  <si>
    <t>2.</t>
  </si>
  <si>
    <t xml:space="preserve">
ОГАУК "ТОКМ имени М.Б.Шатилова"</t>
  </si>
  <si>
    <t>Количество областных государственных учреждений, выполнивших государственные задания в полном объеме 
(мероприятие № 1)</t>
  </si>
  <si>
    <t>Содержание и функционирование 
Музея науки и техники</t>
  </si>
  <si>
    <t xml:space="preserve">Расходы по содержанию и эксплуатации объекта (ремонт помещений в которых будет расположен МНиТ, арендная плата за пользование помещениями, заработная плата сотрудникам)  </t>
  </si>
  <si>
    <t>Предоставление государственных услуг (выполнение работ) в сфере музейной деятельности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</si>
  <si>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t>Услуга Публичный показ…</t>
  </si>
  <si>
    <t>Формирование ,учет,... предметов..</t>
  </si>
  <si>
    <t>Создание экспозиций</t>
  </si>
  <si>
    <t>Осуществление реставрации, …</t>
  </si>
  <si>
    <t>Налоги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</si>
  <si>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</si>
  <si>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Показатель объема: Количество экспонатов</t>
  </si>
  <si>
    <t>Количество  экспонатов
(мероприятие № 2)</t>
  </si>
  <si>
    <t>Подсчет общего количества экспонатов</t>
  </si>
  <si>
    <t>2020 год</t>
  </si>
  <si>
    <t xml:space="preserve"> 2019 год</t>
  </si>
  <si>
    <t>01.2018 г.</t>
  </si>
  <si>
    <t>12.2020 г.</t>
  </si>
  <si>
    <t xml:space="preserve">        Ожидаемые результаты реализации ВЦП:  увеличение количества оцифрованных и сохраненных предметов, увеличение доступных дистанционно количества экспонатов (через сеть Интернет), улучшение качества предоставляемых услуг в музеях,  увеличение  количества посетителей.
Результатом создания условий для предоставления населению Томской области музейных услуг за 2016 год является количество выставочных проектов, осуществляемых в Томской области государственными учреждениями музейного типа - 548 единиц.</t>
  </si>
  <si>
    <t xml:space="preserve">Областные государственные автономные учреждения культуры (ОГАУК "ТОКМ" и ОГАУК "ТОХМ):
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ВЦП;
3) представление в Департамент по культуре и туризму Томской обалсти информации о потребности финансирования программных мероприятий ВЦП на очередной финансовый год и плановый период. </t>
  </si>
  <si>
    <t>В стационарных условиях</t>
  </si>
  <si>
    <t>Создание выставок
(экспозиций), музеев,
организация выездных
выставок (экспозиций)</t>
  </si>
  <si>
    <t>В стационарных условиях, на выезде</t>
  </si>
  <si>
    <t>Количество
выставок
(экспозиций)
(единиц)</t>
  </si>
  <si>
    <t>Проведение
научных исследований
и методическое обеспечение
деятельности музеев</t>
  </si>
  <si>
    <t>В стационарных
условиях;
на выезде;
посредством
информационно-
коммуникационной сети «Интернет»</t>
  </si>
  <si>
    <t>Количество
разработанных
документов
(единиц)</t>
  </si>
  <si>
    <t>Количество разработанных
документов
(единиц)</t>
  </si>
  <si>
    <t>Организация
и проведение научных
конференций и семинаров, иных информационно-
консультационных
мероприятий по вопросам развития музейной деятельности и музейного дела (практикумы,
стажировки, мастер-
классы, конкурсы
профессионального
мастерства)</t>
  </si>
  <si>
    <t>Количество
проведенных
мероприятий
(единиц)</t>
  </si>
  <si>
    <t>Осуществление государственного учета и изучение музейных предметов, музейных коллекций, обеспечение их физической сохранности и безопасности</t>
  </si>
  <si>
    <t>1) осуществление приема и первичного государственного учета музейных предметов и музейных коллекций;
2) внесение в реестр Музейного фонда Российской Федерации сведений о музейных предметах и музейных коллекциях;
3) проведение работ по изучению музейных предметов и музейных коллекций;
4) проведение установленных сверок наличия и инвентаризаций музейных предметов;
5) автоматизация учета музейных фондов и формирование внутренних каталогов музейных предметов;
6) контроль и поддержание
температурно- влажностного, светового, биологического режима хранения музейных предметов и музейных коллекций;
7) удаление загрязнений, обеспыливание, дезинфекция, дезинсекция, дератизация предметов;
8) обеспечение функционирования охранных и противопожарных автоматизированных систем, проведение иных мероприятий по обеспечению антикриминального, анитеррористического и противопожарного режима</t>
  </si>
  <si>
    <t>Выявление и отбор музейных предметов;
разработка научных и художественных
концепций выставок (экспозиций);
формирование выставок (экспозиций)</t>
  </si>
  <si>
    <t>Организация движения выездных выставок
(экспозиций) музея (планирование,
документирование, реставрационная
экспертиза предметов, упаковка предметов,
организация перевозки предметов)</t>
  </si>
  <si>
    <t>1) мониторинг состояния сохранности
музейных предметов;
2) выявление музейных предметов, требующих реставрации и консервации;
3) проведение реставрационной
экспертизы;
4) проведение работ по реставрации и (или)
консервации согласно данных
реставрационной экспертизы;
5) формирование парка оборудования,
инструментов и материалов для реставрационных работ и консервации
музейных предметов;
6) организация обучения и аттестации реставраторов</t>
  </si>
  <si>
    <t>Организация и проведение профильных научных и прикладных исследований;
разработка текущих и перспективных
планов, программ развития в сфере
музейного дела</t>
  </si>
  <si>
    <t>Разработка методических материалов по вопросам музейного дела</t>
  </si>
  <si>
    <t>ТОКМ</t>
  </si>
  <si>
    <t>ТОХМ</t>
  </si>
  <si>
    <t>Всего</t>
  </si>
  <si>
    <t>Количество музейных предметов (единиц)</t>
  </si>
  <si>
    <t>По усчтановлению цифр показателей  может быть  2 аргумента: а) показатель новый - поэтому необходимо установить некие минимальные значения и сравнить с фактом в конце 2018 года, затем, возможно, последует корректировка; б)  в содержании этого показателя мы говорим о к-то крупных значимых мероприятиях, которых по определению не может быть очень много (например, разработать пару методических рекомендаций - это большая серьезная требующая времени работа).</t>
  </si>
  <si>
    <t>Объем бюджетных ассигнований
(тыс. руб.)</t>
  </si>
  <si>
    <t>Все виды представления музейных предметов и музейных коллекций
 (с учетом всех форм)</t>
  </si>
  <si>
    <t>Показатель объема:
Количество государственных услуг (работ), выполненных в полном объеме</t>
  </si>
  <si>
    <t>Количество государственных услуг и (или) работ, выполненных в полном объеме (мероприятие № 1)</t>
  </si>
  <si>
    <t>Приложение к ведомственной целевой программе "Создание условий для предоставления населению Томской области музейных услуг"</t>
  </si>
  <si>
    <t>Приложение № 2
к письму от 28.02.2018 № 082/01-09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</si>
</sst>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2" borderId="0" xfId="0" applyFont="1" applyFill="1"/>
    <xf numFmtId="0" fontId="13" fillId="4" borderId="0" xfId="0" applyFont="1" applyFill="1"/>
    <xf numFmtId="165" fontId="10" fillId="2" borderId="1" xfId="0" applyNumberFormat="1" applyFont="1" applyFill="1" applyBorder="1"/>
    <xf numFmtId="0" fontId="10" fillId="2" borderId="1" xfId="0" applyFont="1" applyFill="1" applyBorder="1"/>
    <xf numFmtId="165" fontId="11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3" fillId="0" borderId="0" xfId="0" applyFont="1"/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/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justify" wrapText="1"/>
    </xf>
    <xf numFmtId="0" fontId="7" fillId="4" borderId="1" xfId="0" applyFont="1" applyFill="1" applyBorder="1" applyAlignment="1">
      <alignment horizontal="center" vertical="justify" wrapText="1"/>
    </xf>
    <xf numFmtId="0" fontId="8" fillId="4" borderId="1" xfId="0" applyFont="1" applyFill="1" applyBorder="1" applyAlignment="1">
      <alignment horizontal="center" vertical="justify"/>
    </xf>
    <xf numFmtId="0" fontId="7" fillId="4" borderId="1" xfId="0" applyFont="1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 wrapText="1"/>
    </xf>
    <xf numFmtId="0" fontId="8" fillId="4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0" fillId="0" borderId="0" xfId="0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10" fillId="2" borderId="13" xfId="0" applyNumberFormat="1" applyFont="1" applyFill="1" applyBorder="1" applyAlignment="1">
      <alignment horizontal="left" vertical="top" wrapText="1"/>
    </xf>
    <xf numFmtId="49" fontId="10" fillId="2" borderId="14" xfId="0" applyNumberFormat="1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0" fillId="2" borderId="14" xfId="0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view="pageLayout" topLeftCell="A40" zoomScaleNormal="100" zoomScaleSheetLayoutView="70" workbookViewId="0">
      <selection activeCell="O8" sqref="O8"/>
    </sheetView>
  </sheetViews>
  <sheetFormatPr defaultColWidth="9.140625" defaultRowHeight="15"/>
  <cols>
    <col min="1" max="1" width="7.7109375" style="1" customWidth="1"/>
    <col min="2" max="2" width="8.42578125" style="1" customWidth="1"/>
    <col min="3" max="3" width="8.140625" style="1" customWidth="1"/>
    <col min="4" max="4" width="6.85546875" style="1" customWidth="1"/>
    <col min="5" max="5" width="5" style="1" customWidth="1"/>
    <col min="6" max="6" width="3" style="1" customWidth="1"/>
    <col min="7" max="7" width="11.5703125" style="1" customWidth="1"/>
    <col min="8" max="8" width="5.42578125" style="1" customWidth="1"/>
    <col min="9" max="9" width="8.28515625" style="1" customWidth="1"/>
    <col min="10" max="10" width="6.140625" style="1" customWidth="1"/>
    <col min="11" max="11" width="6.5703125" style="1" customWidth="1"/>
    <col min="12" max="12" width="6" style="1" customWidth="1"/>
    <col min="13" max="13" width="7.7109375" style="1" customWidth="1"/>
    <col min="14" max="16384" width="9.140625" style="1"/>
  </cols>
  <sheetData>
    <row r="1" spans="1:13" ht="30.75" customHeight="1">
      <c r="I1" s="60" t="s">
        <v>176</v>
      </c>
      <c r="J1" s="61"/>
      <c r="K1" s="61"/>
      <c r="L1" s="61"/>
      <c r="M1" s="61"/>
    </row>
    <row r="2" spans="1:13" ht="10.5" customHeight="1"/>
    <row r="3" spans="1:13">
      <c r="A3" s="130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 customHeight="1">
      <c r="A5" s="132" t="s">
        <v>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7" spans="1:13" ht="15.75">
      <c r="A7" s="131" t="s">
        <v>2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ht="38.25" customHeight="1">
      <c r="A8" s="71" t="s">
        <v>3</v>
      </c>
      <c r="B8" s="72"/>
      <c r="C8" s="72"/>
      <c r="D8" s="72"/>
      <c r="E8" s="72"/>
      <c r="F8" s="73"/>
      <c r="G8" s="71" t="s">
        <v>4</v>
      </c>
      <c r="H8" s="72"/>
      <c r="I8" s="72"/>
      <c r="J8" s="72"/>
      <c r="K8" s="72"/>
      <c r="L8" s="72"/>
      <c r="M8" s="73"/>
    </row>
    <row r="9" spans="1:13" ht="51.75" customHeight="1">
      <c r="A9" s="71" t="s">
        <v>5</v>
      </c>
      <c r="B9" s="72"/>
      <c r="C9" s="72"/>
      <c r="D9" s="72"/>
      <c r="E9" s="72"/>
      <c r="F9" s="73"/>
      <c r="G9" s="71" t="s">
        <v>6</v>
      </c>
      <c r="H9" s="72"/>
      <c r="I9" s="72"/>
      <c r="J9" s="72"/>
      <c r="K9" s="72"/>
      <c r="L9" s="72"/>
      <c r="M9" s="73"/>
    </row>
    <row r="10" spans="1:13" ht="57" customHeight="1">
      <c r="A10" s="71" t="s">
        <v>7</v>
      </c>
      <c r="B10" s="72"/>
      <c r="C10" s="72"/>
      <c r="D10" s="72"/>
      <c r="E10" s="72"/>
      <c r="F10" s="73"/>
      <c r="G10" s="71" t="s">
        <v>113</v>
      </c>
      <c r="H10" s="72"/>
      <c r="I10" s="72"/>
      <c r="J10" s="72"/>
      <c r="K10" s="72"/>
      <c r="L10" s="72"/>
      <c r="M10" s="73"/>
    </row>
    <row r="11" spans="1:13" ht="67.5" customHeight="1">
      <c r="A11" s="71" t="s">
        <v>8</v>
      </c>
      <c r="B11" s="72"/>
      <c r="C11" s="72"/>
      <c r="D11" s="72"/>
      <c r="E11" s="72"/>
      <c r="F11" s="73"/>
      <c r="G11" s="71" t="s">
        <v>9</v>
      </c>
      <c r="H11" s="72"/>
      <c r="I11" s="72"/>
      <c r="J11" s="72"/>
      <c r="K11" s="72"/>
      <c r="L11" s="72"/>
      <c r="M11" s="73"/>
    </row>
    <row r="12" spans="1:13" ht="39" customHeight="1">
      <c r="A12" s="71" t="s">
        <v>10</v>
      </c>
      <c r="B12" s="72"/>
      <c r="C12" s="72"/>
      <c r="D12" s="72"/>
      <c r="E12" s="72"/>
      <c r="F12" s="73"/>
      <c r="G12" s="71" t="s">
        <v>118</v>
      </c>
      <c r="H12" s="72"/>
      <c r="I12" s="72"/>
      <c r="J12" s="72"/>
      <c r="K12" s="72"/>
      <c r="L12" s="72"/>
      <c r="M12" s="73"/>
    </row>
    <row r="13" spans="1:13" ht="68.25" customHeight="1">
      <c r="A13" s="71" t="s">
        <v>11</v>
      </c>
      <c r="B13" s="72"/>
      <c r="C13" s="72"/>
      <c r="D13" s="72"/>
      <c r="E13" s="72"/>
      <c r="F13" s="73"/>
      <c r="G13" s="71" t="s">
        <v>117</v>
      </c>
      <c r="H13" s="72"/>
      <c r="I13" s="72"/>
      <c r="J13" s="72"/>
      <c r="K13" s="72"/>
      <c r="L13" s="72"/>
      <c r="M13" s="73"/>
    </row>
    <row r="14" spans="1:13" ht="63.75" customHeight="1">
      <c r="A14" s="71" t="s">
        <v>12</v>
      </c>
      <c r="B14" s="72"/>
      <c r="C14" s="72"/>
      <c r="D14" s="72"/>
      <c r="E14" s="72"/>
      <c r="F14" s="73"/>
      <c r="G14" s="3" t="s">
        <v>13</v>
      </c>
      <c r="H14" s="87" t="s">
        <v>61</v>
      </c>
      <c r="I14" s="89"/>
      <c r="J14" s="87" t="s">
        <v>62</v>
      </c>
      <c r="K14" s="89"/>
      <c r="L14" s="87" t="s">
        <v>143</v>
      </c>
      <c r="M14" s="89"/>
    </row>
    <row r="15" spans="1:13" ht="67.5" customHeight="1">
      <c r="A15" s="71" t="s">
        <v>14</v>
      </c>
      <c r="B15" s="72"/>
      <c r="C15" s="72"/>
      <c r="D15" s="72"/>
      <c r="E15" s="72"/>
      <c r="F15" s="73"/>
      <c r="G15" s="3" t="s">
        <v>15</v>
      </c>
      <c r="H15" s="87">
        <v>976</v>
      </c>
      <c r="I15" s="89"/>
      <c r="J15" s="87">
        <v>976</v>
      </c>
      <c r="K15" s="89"/>
      <c r="L15" s="87">
        <v>976</v>
      </c>
      <c r="M15" s="89"/>
    </row>
    <row r="16" spans="1:13" ht="24" customHeight="1">
      <c r="A16" s="111" t="s">
        <v>16</v>
      </c>
      <c r="B16" s="112"/>
      <c r="C16" s="112"/>
      <c r="D16" s="112"/>
      <c r="E16" s="112"/>
      <c r="F16" s="113"/>
      <c r="G16" s="71" t="s">
        <v>17</v>
      </c>
      <c r="H16" s="72"/>
      <c r="I16" s="72"/>
      <c r="J16" s="72"/>
      <c r="K16" s="72"/>
      <c r="L16" s="72"/>
      <c r="M16" s="73"/>
    </row>
    <row r="17" spans="1:13" ht="45" customHeight="1">
      <c r="A17" s="124" t="s">
        <v>18</v>
      </c>
      <c r="B17" s="125"/>
      <c r="C17" s="125"/>
      <c r="D17" s="125"/>
      <c r="E17" s="125"/>
      <c r="F17" s="126"/>
      <c r="G17" s="87" t="s">
        <v>19</v>
      </c>
      <c r="H17" s="88"/>
      <c r="I17" s="88"/>
      <c r="J17" s="88"/>
      <c r="K17" s="89"/>
      <c r="L17" s="120" t="s">
        <v>20</v>
      </c>
      <c r="M17" s="121"/>
    </row>
    <row r="18" spans="1:13" ht="31.5">
      <c r="A18" s="127"/>
      <c r="B18" s="128"/>
      <c r="C18" s="128"/>
      <c r="D18" s="128"/>
      <c r="E18" s="128"/>
      <c r="F18" s="129"/>
      <c r="G18" s="3" t="s">
        <v>21</v>
      </c>
      <c r="H18" s="87" t="s">
        <v>22</v>
      </c>
      <c r="I18" s="89"/>
      <c r="J18" s="87" t="s">
        <v>23</v>
      </c>
      <c r="K18" s="89"/>
      <c r="L18" s="122"/>
      <c r="M18" s="123"/>
    </row>
    <row r="19" spans="1:13" ht="15.75">
      <c r="A19" s="111" t="s">
        <v>65</v>
      </c>
      <c r="B19" s="112"/>
      <c r="C19" s="112"/>
      <c r="D19" s="112"/>
      <c r="E19" s="112"/>
      <c r="F19" s="113"/>
      <c r="G19" s="4" t="s">
        <v>25</v>
      </c>
      <c r="H19" s="109" t="s">
        <v>27</v>
      </c>
      <c r="I19" s="110"/>
      <c r="J19" s="109" t="s">
        <v>28</v>
      </c>
      <c r="K19" s="110"/>
      <c r="L19" s="97">
        <v>118146.5</v>
      </c>
      <c r="M19" s="98"/>
    </row>
    <row r="20" spans="1:13" ht="15.75">
      <c r="A20" s="117" t="s">
        <v>24</v>
      </c>
      <c r="B20" s="118"/>
      <c r="C20" s="118"/>
      <c r="D20" s="118"/>
      <c r="E20" s="118"/>
      <c r="F20" s="119"/>
      <c r="G20" s="5" t="s">
        <v>26</v>
      </c>
      <c r="H20" s="107" t="s">
        <v>26</v>
      </c>
      <c r="I20" s="108"/>
      <c r="J20" s="107" t="s">
        <v>26</v>
      </c>
      <c r="K20" s="108"/>
      <c r="L20" s="95">
        <f>L19</f>
        <v>118146.5</v>
      </c>
      <c r="M20" s="96"/>
    </row>
    <row r="21" spans="1:13" ht="15.75">
      <c r="A21" s="111" t="s">
        <v>144</v>
      </c>
      <c r="B21" s="112"/>
      <c r="C21" s="112"/>
      <c r="D21" s="112"/>
      <c r="E21" s="112"/>
      <c r="F21" s="113"/>
      <c r="G21" s="4" t="s">
        <v>25</v>
      </c>
      <c r="H21" s="109" t="s">
        <v>27</v>
      </c>
      <c r="I21" s="110"/>
      <c r="J21" s="109" t="s">
        <v>28</v>
      </c>
      <c r="K21" s="110"/>
      <c r="L21" s="97">
        <v>104983.2</v>
      </c>
      <c r="M21" s="98"/>
    </row>
    <row r="22" spans="1:13" ht="15.75">
      <c r="A22" s="117" t="s">
        <v>24</v>
      </c>
      <c r="B22" s="118"/>
      <c r="C22" s="118"/>
      <c r="D22" s="118"/>
      <c r="E22" s="118"/>
      <c r="F22" s="119"/>
      <c r="G22" s="5" t="s">
        <v>26</v>
      </c>
      <c r="H22" s="107" t="s">
        <v>26</v>
      </c>
      <c r="I22" s="108"/>
      <c r="J22" s="107" t="s">
        <v>26</v>
      </c>
      <c r="K22" s="108"/>
      <c r="L22" s="95">
        <f>L21</f>
        <v>104983.2</v>
      </c>
      <c r="M22" s="96"/>
    </row>
    <row r="23" spans="1:13" ht="15.75">
      <c r="A23" s="111" t="s">
        <v>143</v>
      </c>
      <c r="B23" s="112"/>
      <c r="C23" s="112"/>
      <c r="D23" s="112"/>
      <c r="E23" s="112"/>
      <c r="F23" s="113"/>
      <c r="G23" s="4" t="s">
        <v>25</v>
      </c>
      <c r="H23" s="109" t="s">
        <v>27</v>
      </c>
      <c r="I23" s="110"/>
      <c r="J23" s="109" t="s">
        <v>28</v>
      </c>
      <c r="K23" s="110"/>
      <c r="L23" s="97">
        <v>104983.2</v>
      </c>
      <c r="M23" s="98"/>
    </row>
    <row r="24" spans="1:13" ht="15.75">
      <c r="A24" s="117" t="s">
        <v>24</v>
      </c>
      <c r="B24" s="118"/>
      <c r="C24" s="118"/>
      <c r="D24" s="118"/>
      <c r="E24" s="118"/>
      <c r="F24" s="119"/>
      <c r="G24" s="5" t="s">
        <v>26</v>
      </c>
      <c r="H24" s="107" t="s">
        <v>26</v>
      </c>
      <c r="I24" s="108"/>
      <c r="J24" s="107" t="s">
        <v>26</v>
      </c>
      <c r="K24" s="108"/>
      <c r="L24" s="95">
        <f>L23</f>
        <v>104983.2</v>
      </c>
      <c r="M24" s="96"/>
    </row>
    <row r="25" spans="1:13" ht="15.75">
      <c r="A25" s="99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1"/>
    </row>
    <row r="26" spans="1:13" ht="33" customHeight="1">
      <c r="A26" s="102" t="s">
        <v>29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4"/>
    </row>
    <row r="27" spans="1:13" ht="60" customHeight="1">
      <c r="A27" s="114" t="s">
        <v>119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6"/>
    </row>
    <row r="28" spans="1:13" ht="33" customHeight="1">
      <c r="A28" s="92" t="s">
        <v>120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6"/>
    </row>
    <row r="29" spans="1:13" ht="37.5" customHeight="1">
      <c r="A29" s="92" t="s">
        <v>121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4"/>
    </row>
    <row r="30" spans="1:13" ht="53.25" customHeight="1">
      <c r="A30" s="92" t="s">
        <v>123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</row>
    <row r="31" spans="1:13" ht="34.5" customHeight="1">
      <c r="A31" s="92" t="s">
        <v>122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4"/>
    </row>
    <row r="32" spans="1:13" ht="84" customHeight="1">
      <c r="A32" s="92" t="s">
        <v>124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4"/>
    </row>
    <row r="33" spans="1:13" ht="92.25" customHeight="1">
      <c r="A33" s="92" t="s">
        <v>147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4"/>
    </row>
    <row r="34" spans="1:13">
      <c r="A34" s="92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4"/>
    </row>
    <row r="35" spans="1:13" ht="39" customHeight="1">
      <c r="A35" s="68" t="s">
        <v>30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1"/>
    </row>
    <row r="36" spans="1:13" ht="85.5" customHeight="1">
      <c r="A36" s="55" t="s">
        <v>31</v>
      </c>
      <c r="B36" s="59"/>
      <c r="C36" s="56"/>
      <c r="D36" s="55" t="s">
        <v>13</v>
      </c>
      <c r="E36" s="56"/>
      <c r="F36" s="55" t="s">
        <v>32</v>
      </c>
      <c r="G36" s="56"/>
      <c r="H36" s="55" t="s">
        <v>33</v>
      </c>
      <c r="I36" s="59"/>
      <c r="J36" s="56"/>
      <c r="K36" s="55" t="s">
        <v>34</v>
      </c>
      <c r="L36" s="59"/>
      <c r="M36" s="56"/>
    </row>
    <row r="37" spans="1:13" ht="164.25" customHeight="1">
      <c r="A37" s="71" t="s">
        <v>174</v>
      </c>
      <c r="B37" s="72"/>
      <c r="C37" s="73"/>
      <c r="D37" s="87" t="s">
        <v>15</v>
      </c>
      <c r="E37" s="89"/>
      <c r="F37" s="57" t="s">
        <v>35</v>
      </c>
      <c r="G37" s="58"/>
      <c r="H37" s="87" t="s">
        <v>36</v>
      </c>
      <c r="I37" s="88"/>
      <c r="J37" s="89"/>
      <c r="K37" s="87" t="s">
        <v>37</v>
      </c>
      <c r="L37" s="88"/>
      <c r="M37" s="89"/>
    </row>
    <row r="38" spans="1:13" ht="142.5" customHeight="1">
      <c r="A38" s="71" t="s">
        <v>130</v>
      </c>
      <c r="B38" s="72"/>
      <c r="C38" s="73"/>
      <c r="D38" s="87" t="s">
        <v>15</v>
      </c>
      <c r="E38" s="89"/>
      <c r="F38" s="57" t="s">
        <v>35</v>
      </c>
      <c r="G38" s="58"/>
      <c r="H38" s="87" t="s">
        <v>39</v>
      </c>
      <c r="I38" s="88"/>
      <c r="J38" s="89"/>
      <c r="K38" s="87" t="s">
        <v>37</v>
      </c>
      <c r="L38" s="88"/>
      <c r="M38" s="89"/>
    </row>
    <row r="39" spans="1:13" ht="101.25" customHeight="1">
      <c r="A39" s="52" t="s">
        <v>141</v>
      </c>
      <c r="B39" s="53"/>
      <c r="C39" s="54"/>
      <c r="D39" s="55" t="s">
        <v>125</v>
      </c>
      <c r="E39" s="56"/>
      <c r="F39" s="57" t="s">
        <v>35</v>
      </c>
      <c r="G39" s="58"/>
      <c r="H39" s="55" t="s">
        <v>142</v>
      </c>
      <c r="I39" s="59"/>
      <c r="J39" s="56"/>
      <c r="K39" s="55" t="s">
        <v>37</v>
      </c>
      <c r="L39" s="59"/>
      <c r="M39" s="56"/>
    </row>
    <row r="40" spans="1:13" ht="33" customHeight="1">
      <c r="A40" s="68" t="s">
        <v>38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</row>
    <row r="41" spans="1:13" ht="49.5" customHeight="1">
      <c r="A41" s="71" t="s">
        <v>40</v>
      </c>
      <c r="B41" s="72"/>
      <c r="C41" s="72"/>
      <c r="D41" s="72"/>
      <c r="E41" s="72"/>
      <c r="F41" s="72"/>
      <c r="G41" s="71" t="s">
        <v>50</v>
      </c>
      <c r="H41" s="72"/>
      <c r="I41" s="72"/>
      <c r="J41" s="72"/>
      <c r="K41" s="72"/>
      <c r="L41" s="72"/>
      <c r="M41" s="73"/>
    </row>
    <row r="42" spans="1:13" ht="130.5" customHeight="1">
      <c r="A42" s="78" t="s">
        <v>41</v>
      </c>
      <c r="B42" s="79"/>
      <c r="C42" s="79"/>
      <c r="D42" s="79"/>
      <c r="E42" s="79"/>
      <c r="F42" s="80"/>
      <c r="G42" s="71" t="s">
        <v>70</v>
      </c>
      <c r="H42" s="72"/>
      <c r="I42" s="72"/>
      <c r="J42" s="72"/>
      <c r="K42" s="72"/>
      <c r="L42" s="72"/>
      <c r="M42" s="73"/>
    </row>
    <row r="43" spans="1:13" ht="147.75" customHeight="1">
      <c r="A43" s="81"/>
      <c r="B43" s="82"/>
      <c r="C43" s="82"/>
      <c r="D43" s="82"/>
      <c r="E43" s="82"/>
      <c r="F43" s="83"/>
      <c r="G43" s="71" t="s">
        <v>51</v>
      </c>
      <c r="H43" s="72"/>
      <c r="I43" s="72"/>
      <c r="J43" s="72"/>
      <c r="K43" s="72"/>
      <c r="L43" s="72"/>
      <c r="M43" s="73"/>
    </row>
    <row r="44" spans="1:13" ht="226.5" customHeight="1">
      <c r="A44" s="84"/>
      <c r="B44" s="85"/>
      <c r="C44" s="85"/>
      <c r="D44" s="85"/>
      <c r="E44" s="85"/>
      <c r="F44" s="86"/>
      <c r="G44" s="71" t="s">
        <v>148</v>
      </c>
      <c r="H44" s="72"/>
      <c r="I44" s="72"/>
      <c r="J44" s="72"/>
      <c r="K44" s="72"/>
      <c r="L44" s="72"/>
      <c r="M44" s="73"/>
    </row>
    <row r="45" spans="1:13" ht="53.25" customHeight="1">
      <c r="A45" s="52" t="s">
        <v>42</v>
      </c>
      <c r="B45" s="53"/>
      <c r="C45" s="53"/>
      <c r="D45" s="53"/>
      <c r="E45" s="53"/>
      <c r="F45" s="53"/>
      <c r="G45" s="52" t="s">
        <v>52</v>
      </c>
      <c r="H45" s="53"/>
      <c r="I45" s="53"/>
      <c r="J45" s="53"/>
      <c r="K45" s="53"/>
      <c r="L45" s="53"/>
      <c r="M45" s="54"/>
    </row>
    <row r="46" spans="1:13" ht="15.75">
      <c r="A46" s="55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6"/>
    </row>
    <row r="47" spans="1:13" ht="15.75">
      <c r="A47" s="65" t="s">
        <v>43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</row>
    <row r="48" spans="1:13" ht="34.5" customHeight="1">
      <c r="A48" s="74" t="s">
        <v>44</v>
      </c>
      <c r="B48" s="75"/>
      <c r="C48" s="75"/>
      <c r="D48" s="75"/>
      <c r="E48" s="75"/>
      <c r="F48" s="76"/>
      <c r="G48" s="57" t="s">
        <v>45</v>
      </c>
      <c r="H48" s="77"/>
      <c r="I48" s="77"/>
      <c r="J48" s="77"/>
      <c r="K48" s="77"/>
      <c r="L48" s="77"/>
      <c r="M48" s="58"/>
    </row>
    <row r="49" spans="1:13" ht="54" customHeight="1">
      <c r="A49" s="62" t="s">
        <v>46</v>
      </c>
      <c r="B49" s="63"/>
      <c r="C49" s="63"/>
      <c r="D49" s="63"/>
      <c r="E49" s="63"/>
      <c r="F49" s="64"/>
      <c r="G49" s="62" t="s">
        <v>47</v>
      </c>
      <c r="H49" s="63"/>
      <c r="I49" s="63"/>
      <c r="J49" s="63"/>
      <c r="K49" s="63"/>
      <c r="L49" s="63"/>
      <c r="M49" s="64"/>
    </row>
    <row r="50" spans="1:13" ht="53.25" customHeight="1">
      <c r="A50" s="62" t="s">
        <v>48</v>
      </c>
      <c r="B50" s="63"/>
      <c r="C50" s="63"/>
      <c r="D50" s="63"/>
      <c r="E50" s="63"/>
      <c r="F50" s="64"/>
      <c r="G50" s="62" t="s">
        <v>49</v>
      </c>
      <c r="H50" s="63"/>
      <c r="I50" s="63"/>
      <c r="J50" s="63"/>
      <c r="K50" s="63"/>
      <c r="L50" s="63"/>
      <c r="M50" s="64"/>
    </row>
  </sheetData>
  <mergeCells count="103">
    <mergeCell ref="A24:F24"/>
    <mergeCell ref="H20:I20"/>
    <mergeCell ref="H21:I21"/>
    <mergeCell ref="A3:M3"/>
    <mergeCell ref="A7:M7"/>
    <mergeCell ref="A9:F9"/>
    <mergeCell ref="G9:M9"/>
    <mergeCell ref="A13:F13"/>
    <mergeCell ref="G13:M13"/>
    <mergeCell ref="A10:F10"/>
    <mergeCell ref="G10:M10"/>
    <mergeCell ref="A11:F11"/>
    <mergeCell ref="G11:M11"/>
    <mergeCell ref="A12:F12"/>
    <mergeCell ref="G12:M12"/>
    <mergeCell ref="A5:M5"/>
    <mergeCell ref="A8:F8"/>
    <mergeCell ref="G8:M8"/>
    <mergeCell ref="A22:F22"/>
    <mergeCell ref="A14:F14"/>
    <mergeCell ref="H14:I14"/>
    <mergeCell ref="J14:K14"/>
    <mergeCell ref="L14:M14"/>
    <mergeCell ref="A15:F15"/>
    <mergeCell ref="H15:I15"/>
    <mergeCell ref="J15:K15"/>
    <mergeCell ref="L15:M15"/>
    <mergeCell ref="A20:F20"/>
    <mergeCell ref="A21:F21"/>
    <mergeCell ref="A19:F19"/>
    <mergeCell ref="L19:M19"/>
    <mergeCell ref="A16:F16"/>
    <mergeCell ref="G16:M16"/>
    <mergeCell ref="G17:K17"/>
    <mergeCell ref="H18:I18"/>
    <mergeCell ref="J18:K18"/>
    <mergeCell ref="L17:M18"/>
    <mergeCell ref="A17:F18"/>
    <mergeCell ref="J19:K19"/>
    <mergeCell ref="H19:I19"/>
    <mergeCell ref="A34:M34"/>
    <mergeCell ref="L20:M20"/>
    <mergeCell ref="L21:M21"/>
    <mergeCell ref="L22:M22"/>
    <mergeCell ref="L23:M23"/>
    <mergeCell ref="L24:M24"/>
    <mergeCell ref="A25:M25"/>
    <mergeCell ref="A26:M26"/>
    <mergeCell ref="A28:M28"/>
    <mergeCell ref="H22:I22"/>
    <mergeCell ref="J20:K20"/>
    <mergeCell ref="J22:K22"/>
    <mergeCell ref="J21:K21"/>
    <mergeCell ref="J24:K24"/>
    <mergeCell ref="J23:K23"/>
    <mergeCell ref="A23:F23"/>
    <mergeCell ref="A29:M29"/>
    <mergeCell ref="A30:M30"/>
    <mergeCell ref="A31:M31"/>
    <mergeCell ref="A27:M27"/>
    <mergeCell ref="A33:M33"/>
    <mergeCell ref="A32:M32"/>
    <mergeCell ref="H24:I24"/>
    <mergeCell ref="H23:I23"/>
    <mergeCell ref="K38:M38"/>
    <mergeCell ref="A35:M35"/>
    <mergeCell ref="A36:C36"/>
    <mergeCell ref="D36:E36"/>
    <mergeCell ref="F36:G36"/>
    <mergeCell ref="H36:J36"/>
    <mergeCell ref="K36:M36"/>
    <mergeCell ref="D38:E38"/>
    <mergeCell ref="F38:G38"/>
    <mergeCell ref="H38:J38"/>
    <mergeCell ref="A37:C37"/>
    <mergeCell ref="D37:E37"/>
    <mergeCell ref="F37:G37"/>
    <mergeCell ref="H37:J37"/>
    <mergeCell ref="K37:M37"/>
    <mergeCell ref="A39:C39"/>
    <mergeCell ref="D39:E39"/>
    <mergeCell ref="F39:G39"/>
    <mergeCell ref="H39:J39"/>
    <mergeCell ref="K39:M39"/>
    <mergeCell ref="I1:M1"/>
    <mergeCell ref="A49:F49"/>
    <mergeCell ref="G49:M49"/>
    <mergeCell ref="A50:F50"/>
    <mergeCell ref="G50:M50"/>
    <mergeCell ref="A46:M46"/>
    <mergeCell ref="A47:M47"/>
    <mergeCell ref="A40:M40"/>
    <mergeCell ref="A41:F41"/>
    <mergeCell ref="G41:M41"/>
    <mergeCell ref="A48:F48"/>
    <mergeCell ref="G48:M48"/>
    <mergeCell ref="A45:F45"/>
    <mergeCell ref="G45:M45"/>
    <mergeCell ref="G42:M42"/>
    <mergeCell ref="G43:M43"/>
    <mergeCell ref="G44:M44"/>
    <mergeCell ref="A42:F44"/>
    <mergeCell ref="A38:C38"/>
  </mergeCells>
  <pageMargins left="0.70866141732283472" right="0.70866141732283472" top="0.74803149606299213" bottom="0.74803149606299213" header="0.31496062992125984" footer="0.31496062992125984"/>
  <pageSetup paperSize="9" scale="74" firstPageNumber="12" orientation="portrait" useFirstPageNumber="1" horizontalDpi="180" verticalDpi="180" r:id="rId1"/>
  <headerFooter>
    <oddHeader>&amp;C&amp;P</oddHeader>
  </headerFooter>
  <rowBreaks count="2" manualBreakCount="2">
    <brk id="25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12"/>
  <sheetViews>
    <sheetView view="pageLayout" zoomScaleNormal="100" zoomScaleSheetLayoutView="85" workbookViewId="0">
      <selection activeCell="F4" sqref="F4:F5"/>
    </sheetView>
  </sheetViews>
  <sheetFormatPr defaultColWidth="9.140625" defaultRowHeight="15"/>
  <cols>
    <col min="1" max="1" width="6.42578125" style="1" customWidth="1"/>
    <col min="2" max="2" width="20.85546875" style="1" customWidth="1"/>
    <col min="3" max="3" width="19" style="1" customWidth="1"/>
    <col min="4" max="4" width="11.28515625" style="1" customWidth="1"/>
    <col min="5" max="5" width="11.140625" style="1" customWidth="1"/>
    <col min="6" max="6" width="15.85546875" style="1" customWidth="1"/>
    <col min="7" max="7" width="12.42578125" style="1" customWidth="1"/>
    <col min="8" max="10" width="9.140625" style="1"/>
    <col min="11" max="11" width="20.85546875" style="1" customWidth="1"/>
    <col min="12" max="12" width="9.42578125" style="1" customWidth="1"/>
    <col min="13" max="16384" width="9.140625" style="1"/>
  </cols>
  <sheetData>
    <row r="2" spans="1:15">
      <c r="A2" s="130" t="s">
        <v>53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4" spans="1:15" ht="87" customHeight="1">
      <c r="A4" s="137" t="s">
        <v>54</v>
      </c>
      <c r="B4" s="137" t="s">
        <v>55</v>
      </c>
      <c r="C4" s="137" t="s">
        <v>56</v>
      </c>
      <c r="D4" s="151" t="s">
        <v>57</v>
      </c>
      <c r="E4" s="152"/>
      <c r="F4" s="137" t="s">
        <v>58</v>
      </c>
      <c r="G4" s="137" t="s">
        <v>59</v>
      </c>
      <c r="H4" s="151" t="s">
        <v>60</v>
      </c>
      <c r="I4" s="153"/>
      <c r="J4" s="152"/>
      <c r="K4" s="151" t="s">
        <v>111</v>
      </c>
      <c r="L4" s="153"/>
      <c r="M4" s="153"/>
      <c r="N4" s="153"/>
      <c r="O4" s="152"/>
    </row>
    <row r="5" spans="1:15" ht="40.5" customHeight="1">
      <c r="A5" s="138"/>
      <c r="B5" s="138"/>
      <c r="C5" s="138"/>
      <c r="D5" s="6" t="s">
        <v>69</v>
      </c>
      <c r="E5" s="6" t="s">
        <v>68</v>
      </c>
      <c r="F5" s="138"/>
      <c r="G5" s="138"/>
      <c r="H5" s="15" t="s">
        <v>61</v>
      </c>
      <c r="I5" s="15" t="s">
        <v>62</v>
      </c>
      <c r="J5" s="15" t="s">
        <v>143</v>
      </c>
      <c r="K5" s="6" t="s">
        <v>63</v>
      </c>
      <c r="L5" s="6" t="s">
        <v>64</v>
      </c>
      <c r="M5" s="15" t="s">
        <v>61</v>
      </c>
      <c r="N5" s="15" t="s">
        <v>62</v>
      </c>
      <c r="O5" s="15" t="s">
        <v>143</v>
      </c>
    </row>
    <row r="6" spans="1:15" ht="113.25" customHeight="1">
      <c r="A6" s="137" t="s">
        <v>66</v>
      </c>
      <c r="B6" s="141" t="s">
        <v>133</v>
      </c>
      <c r="C6" s="143" t="s">
        <v>67</v>
      </c>
      <c r="D6" s="137" t="s">
        <v>145</v>
      </c>
      <c r="E6" s="137" t="s">
        <v>146</v>
      </c>
      <c r="F6" s="137" t="s">
        <v>71</v>
      </c>
      <c r="G6" s="137" t="s">
        <v>72</v>
      </c>
      <c r="H6" s="139">
        <v>109146.5</v>
      </c>
      <c r="I6" s="139">
        <v>104983.2</v>
      </c>
      <c r="J6" s="139">
        <v>104983.2</v>
      </c>
      <c r="K6" s="7" t="s">
        <v>173</v>
      </c>
      <c r="L6" s="6" t="s">
        <v>15</v>
      </c>
      <c r="M6" s="6">
        <v>5</v>
      </c>
      <c r="N6" s="6">
        <v>5</v>
      </c>
      <c r="O6" s="6">
        <v>5</v>
      </c>
    </row>
    <row r="7" spans="1:15" ht="117" customHeight="1">
      <c r="A7" s="138"/>
      <c r="B7" s="142"/>
      <c r="C7" s="144"/>
      <c r="D7" s="138"/>
      <c r="E7" s="138"/>
      <c r="F7" s="138"/>
      <c r="G7" s="138"/>
      <c r="H7" s="140"/>
      <c r="I7" s="140"/>
      <c r="J7" s="140"/>
      <c r="K7" s="7" t="s">
        <v>73</v>
      </c>
      <c r="L7" s="6" t="s">
        <v>15</v>
      </c>
      <c r="M7" s="6">
        <v>2</v>
      </c>
      <c r="N7" s="6">
        <v>2</v>
      </c>
      <c r="O7" s="6">
        <v>2</v>
      </c>
    </row>
    <row r="8" spans="1:15" ht="144.75" customHeight="1">
      <c r="A8" s="145" t="s">
        <v>128</v>
      </c>
      <c r="B8" s="147" t="s">
        <v>131</v>
      </c>
      <c r="C8" s="149" t="s">
        <v>132</v>
      </c>
      <c r="D8" s="137" t="s">
        <v>145</v>
      </c>
      <c r="E8" s="137" t="s">
        <v>146</v>
      </c>
      <c r="F8" s="137" t="s">
        <v>129</v>
      </c>
      <c r="G8" s="137" t="s">
        <v>72</v>
      </c>
      <c r="H8" s="139">
        <v>9000</v>
      </c>
      <c r="I8" s="139">
        <v>0</v>
      </c>
      <c r="J8" s="139">
        <v>0</v>
      </c>
      <c r="K8" s="24" t="s">
        <v>140</v>
      </c>
      <c r="L8" s="15" t="s">
        <v>125</v>
      </c>
      <c r="M8" s="25">
        <v>71</v>
      </c>
      <c r="N8" s="15">
        <v>0</v>
      </c>
      <c r="O8" s="15">
        <v>0</v>
      </c>
    </row>
    <row r="9" spans="1:15" ht="117" hidden="1" customHeight="1">
      <c r="A9" s="146"/>
      <c r="B9" s="148"/>
      <c r="C9" s="150"/>
      <c r="D9" s="138"/>
      <c r="E9" s="138"/>
      <c r="F9" s="138"/>
      <c r="G9" s="138"/>
      <c r="H9" s="140"/>
      <c r="I9" s="140"/>
      <c r="J9" s="140"/>
      <c r="K9" s="7"/>
      <c r="L9" s="6"/>
      <c r="M9" s="6"/>
      <c r="N9" s="6"/>
      <c r="O9" s="6"/>
    </row>
    <row r="10" spans="1:15">
      <c r="A10" s="134" t="s">
        <v>112</v>
      </c>
      <c r="B10" s="135"/>
      <c r="C10" s="135"/>
      <c r="D10" s="135"/>
      <c r="E10" s="135"/>
      <c r="F10" s="135"/>
      <c r="G10" s="136"/>
      <c r="H10" s="21">
        <f>H6+H8</f>
        <v>118146.5</v>
      </c>
      <c r="I10" s="22">
        <f t="shared" ref="I10:J10" si="0">I6</f>
        <v>104983.2</v>
      </c>
      <c r="J10" s="22">
        <f t="shared" si="0"/>
        <v>104983.2</v>
      </c>
      <c r="K10" s="14"/>
      <c r="L10" s="14"/>
      <c r="M10" s="14"/>
      <c r="N10" s="14"/>
      <c r="O10" s="14"/>
    </row>
    <row r="12" spans="1:15">
      <c r="B12" s="16"/>
      <c r="K12" s="17"/>
    </row>
  </sheetData>
  <mergeCells count="30">
    <mergeCell ref="F8:F9"/>
    <mergeCell ref="G8:G9"/>
    <mergeCell ref="H8:H9"/>
    <mergeCell ref="I8:I9"/>
    <mergeCell ref="J8:J9"/>
    <mergeCell ref="A2:O2"/>
    <mergeCell ref="D4:E4"/>
    <mergeCell ref="H4:J4"/>
    <mergeCell ref="K4:O4"/>
    <mergeCell ref="G4:G5"/>
    <mergeCell ref="F4:F5"/>
    <mergeCell ref="C4:C5"/>
    <mergeCell ref="B4:B5"/>
    <mergeCell ref="A4:A5"/>
    <mergeCell ref="A10:G10"/>
    <mergeCell ref="G6:G7"/>
    <mergeCell ref="H6:H7"/>
    <mergeCell ref="I6:I7"/>
    <mergeCell ref="J6:J7"/>
    <mergeCell ref="B6:B7"/>
    <mergeCell ref="A6:A7"/>
    <mergeCell ref="C6:C7"/>
    <mergeCell ref="D6:D7"/>
    <mergeCell ref="E6:E7"/>
    <mergeCell ref="F6:F7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72" firstPageNumber="15" orientation="landscape" useFirstPageNumber="1" horizontalDpi="180" verticalDpi="18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26"/>
  <sheetViews>
    <sheetView tabSelected="1" view="pageLayout" topLeftCell="A13" zoomScaleNormal="100" zoomScaleSheetLayoutView="70" workbookViewId="0">
      <selection activeCell="F13" sqref="F13"/>
    </sheetView>
  </sheetViews>
  <sheetFormatPr defaultColWidth="9.140625" defaultRowHeight="15.75"/>
  <cols>
    <col min="1" max="1" width="5.7109375" style="1" customWidth="1"/>
    <col min="2" max="2" width="24.85546875" style="1" customWidth="1"/>
    <col min="3" max="3" width="39.4257812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1" style="1" customWidth="1"/>
    <col min="10" max="10" width="11.7109375" style="1" customWidth="1"/>
    <col min="11" max="11" width="11.85546875" style="1" customWidth="1"/>
    <col min="12" max="12" width="11.5703125" style="1" customWidth="1"/>
    <col min="13" max="16" width="9.140625" style="1"/>
    <col min="17" max="22" width="9.140625" style="28"/>
    <col min="23" max="16384" width="9.140625" style="1"/>
  </cols>
  <sheetData>
    <row r="1" spans="1:30" ht="50.25" customHeight="1">
      <c r="H1" s="60" t="s">
        <v>175</v>
      </c>
      <c r="I1" s="158"/>
      <c r="J1" s="158"/>
      <c r="K1" s="158"/>
      <c r="L1" s="158"/>
      <c r="Q1" s="27"/>
      <c r="R1" s="27"/>
      <c r="S1" s="27"/>
    </row>
    <row r="2" spans="1:30" ht="66" customHeight="1">
      <c r="A2" s="132" t="s">
        <v>74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Q2" s="181">
        <v>2018</v>
      </c>
      <c r="R2" s="182"/>
      <c r="S2" s="183"/>
      <c r="T2" s="181">
        <v>2019</v>
      </c>
      <c r="U2" s="182"/>
      <c r="V2" s="183"/>
      <c r="W2" s="187">
        <v>2020</v>
      </c>
      <c r="X2" s="188"/>
      <c r="Y2" s="189"/>
    </row>
    <row r="3" spans="1:30" ht="13.9" customHeight="1">
      <c r="Q3" s="184"/>
      <c r="R3" s="185"/>
      <c r="S3" s="186"/>
      <c r="T3" s="184"/>
      <c r="U3" s="185"/>
      <c r="V3" s="186"/>
      <c r="W3" s="190"/>
      <c r="X3" s="191"/>
      <c r="Y3" s="192"/>
    </row>
    <row r="4" spans="1:30" ht="120" customHeight="1">
      <c r="A4" s="162" t="s">
        <v>75</v>
      </c>
      <c r="B4" s="162" t="s">
        <v>76</v>
      </c>
      <c r="C4" s="162" t="s">
        <v>77</v>
      </c>
      <c r="D4" s="162" t="s">
        <v>78</v>
      </c>
      <c r="E4" s="162" t="s">
        <v>79</v>
      </c>
      <c r="F4" s="162" t="s">
        <v>84</v>
      </c>
      <c r="G4" s="164" t="s">
        <v>80</v>
      </c>
      <c r="H4" s="165"/>
      <c r="I4" s="166"/>
      <c r="J4" s="164" t="s">
        <v>171</v>
      </c>
      <c r="K4" s="165"/>
      <c r="L4" s="166"/>
      <c r="Q4" s="32" t="s">
        <v>166</v>
      </c>
      <c r="R4" s="32" t="s">
        <v>167</v>
      </c>
      <c r="S4" s="33" t="s">
        <v>168</v>
      </c>
      <c r="T4" s="32" t="s">
        <v>166</v>
      </c>
      <c r="U4" s="32" t="s">
        <v>167</v>
      </c>
      <c r="V4" s="33" t="s">
        <v>168</v>
      </c>
      <c r="W4" s="29" t="s">
        <v>166</v>
      </c>
      <c r="X4" s="29" t="s">
        <v>167</v>
      </c>
      <c r="Y4" s="30" t="s">
        <v>168</v>
      </c>
    </row>
    <row r="5" spans="1:30">
      <c r="A5" s="163"/>
      <c r="B5" s="163"/>
      <c r="C5" s="163"/>
      <c r="D5" s="163"/>
      <c r="E5" s="163"/>
      <c r="F5" s="163"/>
      <c r="G5" s="9" t="s">
        <v>61</v>
      </c>
      <c r="H5" s="9" t="s">
        <v>62</v>
      </c>
      <c r="I5" s="9" t="s">
        <v>143</v>
      </c>
      <c r="J5" s="9" t="s">
        <v>61</v>
      </c>
      <c r="K5" s="9" t="s">
        <v>62</v>
      </c>
      <c r="L5" s="9" t="s">
        <v>143</v>
      </c>
      <c r="Q5" s="34"/>
      <c r="R5" s="34"/>
      <c r="S5" s="35"/>
      <c r="T5" s="34"/>
      <c r="U5" s="34"/>
      <c r="V5" s="35"/>
      <c r="W5" s="26"/>
      <c r="X5" s="26"/>
      <c r="Y5" s="26"/>
    </row>
    <row r="6" spans="1:30" ht="28.5" customHeight="1">
      <c r="A6" s="12">
        <v>1</v>
      </c>
      <c r="B6" s="168" t="s">
        <v>81</v>
      </c>
      <c r="C6" s="169"/>
      <c r="D6" s="169"/>
      <c r="E6" s="169"/>
      <c r="F6" s="169"/>
      <c r="G6" s="169"/>
      <c r="H6" s="169"/>
      <c r="I6" s="169"/>
      <c r="J6" s="169"/>
      <c r="K6" s="169"/>
      <c r="L6" s="170"/>
      <c r="Q6" s="36"/>
      <c r="R6" s="36"/>
      <c r="S6" s="37"/>
      <c r="T6" s="36"/>
      <c r="U6" s="36"/>
      <c r="V6" s="37"/>
      <c r="W6" s="26"/>
      <c r="X6" s="26"/>
      <c r="Y6" s="26"/>
    </row>
    <row r="7" spans="1:30" ht="91.5" customHeight="1">
      <c r="A7" s="12" t="s">
        <v>82</v>
      </c>
      <c r="B7" s="46" t="s">
        <v>83</v>
      </c>
      <c r="C7" s="47" t="s">
        <v>172</v>
      </c>
      <c r="D7" s="46" t="s">
        <v>126</v>
      </c>
      <c r="E7" s="12" t="s">
        <v>71</v>
      </c>
      <c r="F7" s="46" t="s">
        <v>85</v>
      </c>
      <c r="G7" s="12">
        <v>253200</v>
      </c>
      <c r="H7" s="12">
        <v>253200</v>
      </c>
      <c r="I7" s="12">
        <v>253200</v>
      </c>
      <c r="J7" s="12">
        <v>34292.6</v>
      </c>
      <c r="K7" s="12">
        <v>34292.6</v>
      </c>
      <c r="L7" s="12">
        <v>34292.6</v>
      </c>
      <c r="N7" s="1">
        <v>46445.1</v>
      </c>
      <c r="O7" s="1">
        <v>10959.599999999999</v>
      </c>
      <c r="Q7" s="36">
        <f>100000+40000+25000</f>
        <v>165000</v>
      </c>
      <c r="R7" s="36">
        <f>41500+18000+28700</f>
        <v>88200</v>
      </c>
      <c r="S7" s="37">
        <f>Q7+R7</f>
        <v>253200</v>
      </c>
      <c r="T7" s="36">
        <f>100000+40000+25000</f>
        <v>165000</v>
      </c>
      <c r="U7" s="36">
        <f>41500+18000+28700</f>
        <v>88200</v>
      </c>
      <c r="V7" s="37">
        <f>T7+U7</f>
        <v>253200</v>
      </c>
      <c r="W7" s="36">
        <f>100000+40000+25000</f>
        <v>165000</v>
      </c>
      <c r="X7" s="36">
        <f>41500+18000+28700</f>
        <v>88200</v>
      </c>
      <c r="Y7" s="37">
        <f>W7+X7</f>
        <v>253200</v>
      </c>
    </row>
    <row r="8" spans="1:30" ht="30" customHeight="1">
      <c r="A8" s="12">
        <v>2</v>
      </c>
      <c r="B8" s="168" t="s">
        <v>87</v>
      </c>
      <c r="C8" s="169"/>
      <c r="D8" s="169"/>
      <c r="E8" s="169"/>
      <c r="F8" s="169"/>
      <c r="G8" s="169"/>
      <c r="H8" s="169"/>
      <c r="I8" s="169"/>
      <c r="J8" s="169"/>
      <c r="K8" s="169"/>
      <c r="L8" s="170"/>
      <c r="Q8" s="36"/>
      <c r="R8" s="36"/>
      <c r="S8" s="37"/>
      <c r="T8" s="36"/>
      <c r="U8" s="36"/>
      <c r="V8" s="37"/>
      <c r="W8" s="26"/>
      <c r="X8" s="26"/>
      <c r="Y8" s="26"/>
    </row>
    <row r="9" spans="1:30" ht="60">
      <c r="A9" s="159" t="s">
        <v>88</v>
      </c>
      <c r="B9" s="171" t="s">
        <v>150</v>
      </c>
      <c r="C9" s="46" t="s">
        <v>161</v>
      </c>
      <c r="D9" s="46" t="s">
        <v>149</v>
      </c>
      <c r="E9" s="159" t="s">
        <v>71</v>
      </c>
      <c r="F9" s="178" t="s">
        <v>152</v>
      </c>
      <c r="G9" s="159">
        <v>361</v>
      </c>
      <c r="H9" s="159">
        <v>361</v>
      </c>
      <c r="I9" s="159">
        <v>361</v>
      </c>
      <c r="J9" s="159">
        <v>15599.3</v>
      </c>
      <c r="K9" s="159">
        <v>15599.3</v>
      </c>
      <c r="L9" s="159">
        <v>15599.3</v>
      </c>
      <c r="N9" s="1">
        <v>20503</v>
      </c>
      <c r="O9" s="1">
        <v>4838.1000000000004</v>
      </c>
      <c r="Q9" s="36">
        <v>210</v>
      </c>
      <c r="R9" s="36">
        <v>151</v>
      </c>
      <c r="S9" s="37">
        <f>Q9+R9</f>
        <v>361</v>
      </c>
      <c r="T9" s="36">
        <v>210</v>
      </c>
      <c r="U9" s="36">
        <v>151</v>
      </c>
      <c r="V9" s="37">
        <f>T9+U9</f>
        <v>361</v>
      </c>
      <c r="W9" s="36">
        <v>210</v>
      </c>
      <c r="X9" s="36">
        <v>151</v>
      </c>
      <c r="Y9" s="37">
        <f>W9+X9</f>
        <v>361</v>
      </c>
    </row>
    <row r="10" spans="1:30" ht="105">
      <c r="A10" s="160"/>
      <c r="B10" s="172"/>
      <c r="C10" s="46" t="s">
        <v>162</v>
      </c>
      <c r="D10" s="46" t="s">
        <v>151</v>
      </c>
      <c r="E10" s="160"/>
      <c r="F10" s="179"/>
      <c r="G10" s="180"/>
      <c r="H10" s="180"/>
      <c r="I10" s="180"/>
      <c r="J10" s="160"/>
      <c r="K10" s="160"/>
      <c r="L10" s="160"/>
      <c r="Q10" s="27"/>
      <c r="R10" s="27"/>
      <c r="S10" s="27"/>
      <c r="T10" s="27"/>
      <c r="U10" s="27"/>
      <c r="V10" s="27"/>
      <c r="W10" s="26"/>
      <c r="X10" s="26"/>
      <c r="Y10" s="26"/>
    </row>
    <row r="11" spans="1:30" ht="240">
      <c r="A11" s="12" t="s">
        <v>89</v>
      </c>
      <c r="B11" s="48" t="s">
        <v>91</v>
      </c>
      <c r="C11" s="46" t="s">
        <v>163</v>
      </c>
      <c r="D11" s="46" t="s">
        <v>149</v>
      </c>
      <c r="E11" s="12" t="s">
        <v>71</v>
      </c>
      <c r="F11" s="46" t="s">
        <v>169</v>
      </c>
      <c r="G11" s="12">
        <v>201</v>
      </c>
      <c r="H11" s="12">
        <v>201</v>
      </c>
      <c r="I11" s="12">
        <v>201</v>
      </c>
      <c r="J11" s="12">
        <v>7514.2</v>
      </c>
      <c r="K11" s="12">
        <v>7514.2</v>
      </c>
      <c r="L11" s="12">
        <v>7514.2</v>
      </c>
      <c r="Q11" s="36">
        <v>140</v>
      </c>
      <c r="R11" s="36">
        <v>61</v>
      </c>
      <c r="S11" s="37">
        <f t="shared" ref="S11:S17" si="0">Q11+R11</f>
        <v>201</v>
      </c>
      <c r="T11" s="36">
        <v>140</v>
      </c>
      <c r="U11" s="36">
        <v>61</v>
      </c>
      <c r="V11" s="37">
        <f t="shared" ref="V11:V17" si="1">T11+U11</f>
        <v>201</v>
      </c>
      <c r="W11" s="36">
        <v>140</v>
      </c>
      <c r="X11" s="36">
        <v>61</v>
      </c>
      <c r="Y11" s="37">
        <f>W11+X11</f>
        <v>201</v>
      </c>
    </row>
    <row r="12" spans="1:30" ht="60" hidden="1">
      <c r="A12" s="49" t="s">
        <v>92</v>
      </c>
      <c r="B12" s="50" t="s">
        <v>93</v>
      </c>
      <c r="C12" s="50" t="s">
        <v>94</v>
      </c>
      <c r="D12" s="51" t="s">
        <v>116</v>
      </c>
      <c r="E12" s="49" t="s">
        <v>95</v>
      </c>
      <c r="F12" s="50" t="s">
        <v>96</v>
      </c>
      <c r="G12" s="49">
        <v>168</v>
      </c>
      <c r="H12" s="49">
        <v>168</v>
      </c>
      <c r="I12" s="49">
        <v>168</v>
      </c>
      <c r="J12" s="49"/>
      <c r="K12" s="49"/>
      <c r="L12" s="49"/>
      <c r="M12" s="18" t="s">
        <v>127</v>
      </c>
      <c r="N12" s="18"/>
      <c r="O12" s="18"/>
      <c r="P12" s="18"/>
      <c r="Q12" s="36">
        <v>130</v>
      </c>
      <c r="R12" s="36">
        <v>61</v>
      </c>
      <c r="S12" s="37">
        <f t="shared" si="0"/>
        <v>191</v>
      </c>
      <c r="T12" s="36">
        <v>130</v>
      </c>
      <c r="U12" s="36">
        <v>61</v>
      </c>
      <c r="V12" s="37">
        <f t="shared" si="1"/>
        <v>191</v>
      </c>
      <c r="W12" s="26"/>
      <c r="X12" s="26"/>
      <c r="Y12" s="26"/>
    </row>
    <row r="13" spans="1:30" ht="107.25" customHeight="1">
      <c r="A13" s="175" t="s">
        <v>90</v>
      </c>
      <c r="B13" s="171" t="s">
        <v>153</v>
      </c>
      <c r="C13" s="46" t="s">
        <v>164</v>
      </c>
      <c r="D13" s="46" t="s">
        <v>154</v>
      </c>
      <c r="E13" s="12" t="s">
        <v>71</v>
      </c>
      <c r="F13" s="46" t="s">
        <v>155</v>
      </c>
      <c r="G13" s="12">
        <v>2</v>
      </c>
      <c r="H13" s="12">
        <v>2</v>
      </c>
      <c r="I13" s="12">
        <v>2</v>
      </c>
      <c r="J13" s="159">
        <v>4473.6000000000004</v>
      </c>
      <c r="K13" s="159">
        <v>4473.6000000000004</v>
      </c>
      <c r="L13" s="159">
        <v>4473.6000000000004</v>
      </c>
      <c r="Q13" s="41">
        <v>1</v>
      </c>
      <c r="R13" s="43">
        <v>1</v>
      </c>
      <c r="S13" s="44">
        <f t="shared" si="0"/>
        <v>2</v>
      </c>
      <c r="T13" s="41">
        <v>1</v>
      </c>
      <c r="U13" s="43">
        <v>1</v>
      </c>
      <c r="V13" s="44">
        <f t="shared" si="1"/>
        <v>2</v>
      </c>
      <c r="W13" s="41">
        <v>1</v>
      </c>
      <c r="X13" s="43">
        <v>1</v>
      </c>
      <c r="Y13" s="44">
        <f>W13+X13</f>
        <v>2</v>
      </c>
      <c r="AA13" s="154" t="s">
        <v>170</v>
      </c>
      <c r="AB13" s="154"/>
      <c r="AC13" s="154"/>
      <c r="AD13" s="154"/>
    </row>
    <row r="14" spans="1:30" ht="60">
      <c r="A14" s="176"/>
      <c r="B14" s="173"/>
      <c r="C14" s="46" t="s">
        <v>165</v>
      </c>
      <c r="D14" s="46" t="s">
        <v>149</v>
      </c>
      <c r="E14" s="12" t="s">
        <v>71</v>
      </c>
      <c r="F14" s="46" t="s">
        <v>156</v>
      </c>
      <c r="G14" s="12">
        <v>4</v>
      </c>
      <c r="H14" s="12">
        <v>4</v>
      </c>
      <c r="I14" s="12">
        <v>4</v>
      </c>
      <c r="J14" s="161"/>
      <c r="K14" s="161"/>
      <c r="L14" s="161"/>
      <c r="Q14" s="41">
        <v>2</v>
      </c>
      <c r="R14" s="43">
        <v>2</v>
      </c>
      <c r="S14" s="45">
        <f t="shared" si="0"/>
        <v>4</v>
      </c>
      <c r="T14" s="41">
        <v>2</v>
      </c>
      <c r="U14" s="43">
        <v>2</v>
      </c>
      <c r="V14" s="45">
        <f t="shared" si="1"/>
        <v>4</v>
      </c>
      <c r="W14" s="41">
        <v>2</v>
      </c>
      <c r="X14" s="43">
        <v>2</v>
      </c>
      <c r="Y14" s="45">
        <f>W14+X14</f>
        <v>4</v>
      </c>
      <c r="AA14" s="154"/>
      <c r="AB14" s="154"/>
      <c r="AC14" s="154"/>
      <c r="AD14" s="154"/>
    </row>
    <row r="15" spans="1:30" ht="180">
      <c r="A15" s="177"/>
      <c r="B15" s="174"/>
      <c r="C15" s="46" t="s">
        <v>157</v>
      </c>
      <c r="D15" s="46" t="s">
        <v>154</v>
      </c>
      <c r="E15" s="12" t="s">
        <v>71</v>
      </c>
      <c r="F15" s="46" t="s">
        <v>158</v>
      </c>
      <c r="G15" s="12">
        <v>9</v>
      </c>
      <c r="H15" s="12">
        <v>9</v>
      </c>
      <c r="I15" s="12">
        <v>9</v>
      </c>
      <c r="J15" s="160"/>
      <c r="K15" s="160"/>
      <c r="L15" s="160"/>
      <c r="Q15" s="41">
        <v>4</v>
      </c>
      <c r="R15" s="43">
        <v>5</v>
      </c>
      <c r="S15" s="45">
        <f t="shared" si="0"/>
        <v>9</v>
      </c>
      <c r="T15" s="41">
        <v>4</v>
      </c>
      <c r="U15" s="43">
        <v>5</v>
      </c>
      <c r="V15" s="45">
        <f t="shared" si="1"/>
        <v>9</v>
      </c>
      <c r="W15" s="41">
        <v>4</v>
      </c>
      <c r="X15" s="43">
        <v>5</v>
      </c>
      <c r="Y15" s="45">
        <f>W15+X15</f>
        <v>9</v>
      </c>
      <c r="AA15" s="154"/>
      <c r="AB15" s="154"/>
      <c r="AC15" s="154"/>
      <c r="AD15" s="154"/>
    </row>
    <row r="16" spans="1:30" ht="409.5">
      <c r="A16" s="12" t="s">
        <v>92</v>
      </c>
      <c r="B16" s="48" t="s">
        <v>159</v>
      </c>
      <c r="C16" s="46" t="s">
        <v>160</v>
      </c>
      <c r="D16" s="46" t="s">
        <v>149</v>
      </c>
      <c r="E16" s="12" t="s">
        <v>71</v>
      </c>
      <c r="F16" s="46" t="s">
        <v>169</v>
      </c>
      <c r="G16" s="12">
        <v>235100</v>
      </c>
      <c r="H16" s="12">
        <v>236150</v>
      </c>
      <c r="I16" s="12">
        <v>236150</v>
      </c>
      <c r="J16" s="12">
        <v>40262.199999999997</v>
      </c>
      <c r="K16" s="12">
        <v>40262.199999999997</v>
      </c>
      <c r="L16" s="12">
        <v>40262.199999999997</v>
      </c>
      <c r="Q16" s="38">
        <v>222250</v>
      </c>
      <c r="R16" s="36">
        <v>12850</v>
      </c>
      <c r="S16" s="37">
        <f t="shared" si="0"/>
        <v>235100</v>
      </c>
      <c r="T16" s="38">
        <v>223250</v>
      </c>
      <c r="U16" s="36">
        <v>12900</v>
      </c>
      <c r="V16" s="37">
        <f t="shared" si="1"/>
        <v>236150</v>
      </c>
      <c r="W16" s="38">
        <v>223250</v>
      </c>
      <c r="X16" s="36">
        <v>12900</v>
      </c>
      <c r="Y16" s="37">
        <f>W16+X16</f>
        <v>236150</v>
      </c>
    </row>
    <row r="17" spans="1:25">
      <c r="A17" s="155" t="s">
        <v>114</v>
      </c>
      <c r="B17" s="156"/>
      <c r="C17" s="156"/>
      <c r="D17" s="156"/>
      <c r="E17" s="156"/>
      <c r="F17" s="156"/>
      <c r="G17" s="156"/>
      <c r="H17" s="156"/>
      <c r="I17" s="157"/>
      <c r="J17" s="20">
        <f>J7+J9+J11+J13+J16</f>
        <v>102141.9</v>
      </c>
      <c r="K17" s="20">
        <f>K7+K9+K11+K13+K16</f>
        <v>102141.9</v>
      </c>
      <c r="L17" s="20">
        <f>L7+L9+L11+L13+L16</f>
        <v>102141.9</v>
      </c>
      <c r="Q17" s="39"/>
      <c r="R17" s="40"/>
      <c r="S17" s="42">
        <f t="shared" si="0"/>
        <v>0</v>
      </c>
      <c r="T17" s="39"/>
      <c r="U17" s="40"/>
      <c r="V17" s="42">
        <f t="shared" si="1"/>
        <v>0</v>
      </c>
      <c r="W17" s="26"/>
      <c r="X17" s="26"/>
      <c r="Y17" s="26"/>
    </row>
    <row r="18" spans="1:25">
      <c r="A18" s="167" t="s">
        <v>139</v>
      </c>
      <c r="B18" s="167"/>
      <c r="C18" s="167"/>
      <c r="D18" s="167"/>
      <c r="E18" s="167"/>
      <c r="F18" s="167"/>
      <c r="G18" s="167"/>
      <c r="H18" s="167"/>
      <c r="I18" s="167"/>
      <c r="J18" s="19">
        <f>4938.2+2066.4</f>
        <v>7004.6</v>
      </c>
      <c r="K18" s="19">
        <f>4938.2+2066.4-4163.3</f>
        <v>2841.3</v>
      </c>
      <c r="L18" s="19">
        <f>4938.2+2066.4-4163.3</f>
        <v>2841.3</v>
      </c>
      <c r="Q18" s="36"/>
      <c r="R18" s="36"/>
      <c r="S18" s="42"/>
      <c r="T18" s="36"/>
      <c r="U18" s="36"/>
      <c r="V18" s="42"/>
      <c r="W18" s="26"/>
      <c r="X18" s="26"/>
      <c r="Y18" s="26"/>
    </row>
    <row r="19" spans="1:25">
      <c r="A19" s="167" t="s">
        <v>115</v>
      </c>
      <c r="B19" s="167"/>
      <c r="C19" s="167"/>
      <c r="D19" s="167"/>
      <c r="E19" s="167"/>
      <c r="F19" s="167"/>
      <c r="G19" s="167"/>
      <c r="H19" s="167"/>
      <c r="I19" s="167"/>
      <c r="J19" s="20">
        <f>J17+J18</f>
        <v>109146.5</v>
      </c>
      <c r="K19" s="20">
        <f t="shared" ref="K19:L19" si="2">K17+K18</f>
        <v>104983.2</v>
      </c>
      <c r="L19" s="20">
        <f t="shared" si="2"/>
        <v>104983.2</v>
      </c>
      <c r="T19" s="31"/>
      <c r="U19" s="31"/>
      <c r="V19" s="31"/>
    </row>
    <row r="21" spans="1:25">
      <c r="J21" s="23">
        <v>103635.6</v>
      </c>
      <c r="O21" s="1" t="s">
        <v>134</v>
      </c>
      <c r="P21" s="1">
        <v>35485.5</v>
      </c>
    </row>
    <row r="22" spans="1:25">
      <c r="J22" s="1">
        <f>J21-1395.7</f>
        <v>102239.90000000001</v>
      </c>
      <c r="O22" s="1" t="s">
        <v>135</v>
      </c>
      <c r="P22" s="1">
        <v>24765.4</v>
      </c>
    </row>
    <row r="23" spans="1:25">
      <c r="J23" s="1">
        <v>1.308846628986936</v>
      </c>
      <c r="O23" s="1" t="s">
        <v>136</v>
      </c>
      <c r="P23" s="1">
        <v>15664.5</v>
      </c>
    </row>
    <row r="24" spans="1:25">
      <c r="O24" s="1" t="s">
        <v>137</v>
      </c>
      <c r="P24" s="1">
        <v>2198.6999999999998</v>
      </c>
    </row>
    <row r="25" spans="1:25">
      <c r="O25" s="1" t="s">
        <v>138</v>
      </c>
      <c r="P25" s="1">
        <v>676.9</v>
      </c>
    </row>
    <row r="26" spans="1:25">
      <c r="P26" s="1">
        <v>78790.999999999985</v>
      </c>
    </row>
  </sheetData>
  <mergeCells count="34">
    <mergeCell ref="C4:C5"/>
    <mergeCell ref="Q2:S3"/>
    <mergeCell ref="T2:V3"/>
    <mergeCell ref="W2:Y3"/>
    <mergeCell ref="A2:L2"/>
    <mergeCell ref="A18:I18"/>
    <mergeCell ref="A19:I19"/>
    <mergeCell ref="B6:L6"/>
    <mergeCell ref="B8:L8"/>
    <mergeCell ref="B9:B10"/>
    <mergeCell ref="A9:A10"/>
    <mergeCell ref="B13:B15"/>
    <mergeCell ref="A13:A15"/>
    <mergeCell ref="E9:E10"/>
    <mergeCell ref="F9:F10"/>
    <mergeCell ref="G9:G10"/>
    <mergeCell ref="H9:H10"/>
    <mergeCell ref="I9:I10"/>
    <mergeCell ref="AA13:AD15"/>
    <mergeCell ref="A17:I17"/>
    <mergeCell ref="H1:L1"/>
    <mergeCell ref="J9:J10"/>
    <mergeCell ref="K9:K10"/>
    <mergeCell ref="L9:L10"/>
    <mergeCell ref="J13:J15"/>
    <mergeCell ref="K13:K15"/>
    <mergeCell ref="L13:L15"/>
    <mergeCell ref="B4:B5"/>
    <mergeCell ref="A4:A5"/>
    <mergeCell ref="J4:L4"/>
    <mergeCell ref="G4:I4"/>
    <mergeCell ref="F4:F5"/>
    <mergeCell ref="E4:E5"/>
    <mergeCell ref="D4:D5"/>
  </mergeCells>
  <pageMargins left="0.70866141732283472" right="0.70866141732283472" top="0.74803149606299213" bottom="0.74803149606299213" header="0.31496062992125984" footer="0.31496062992125984"/>
  <pageSetup paperSize="9" scale="58" firstPageNumber="16" orientation="landscape" useFirstPageNumber="1" horizontalDpi="180" verticalDpi="180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L21"/>
  <sheetViews>
    <sheetView view="pageBreakPreview" zoomScaleSheetLayoutView="100" workbookViewId="0">
      <selection activeCell="A15" sqref="A15:I15"/>
    </sheetView>
  </sheetViews>
  <sheetFormatPr defaultColWidth="9.140625" defaultRowHeight="15"/>
  <cols>
    <col min="1" max="1" width="5.7109375" style="1" customWidth="1"/>
    <col min="2" max="2" width="24.85546875" style="1" customWidth="1"/>
    <col min="3" max="3" width="20.2851562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6.7109375" style="1" customWidth="1"/>
    <col min="10" max="10" width="10.42578125" style="1" customWidth="1"/>
    <col min="11" max="11" width="11.85546875" style="1" customWidth="1"/>
    <col min="12" max="12" width="20.7109375" style="1" customWidth="1"/>
    <col min="13" max="16384" width="9.140625" style="1"/>
  </cols>
  <sheetData>
    <row r="2" spans="1:12" ht="66" customHeight="1">
      <c r="A2" s="132" t="s">
        <v>97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>
      <c r="A3" s="198" t="s">
        <v>103</v>
      </c>
      <c r="B3" s="198"/>
      <c r="I3" s="197"/>
      <c r="J3" s="197"/>
      <c r="K3" s="197"/>
      <c r="L3" s="197"/>
    </row>
    <row r="5" spans="1:12" ht="120" customHeight="1">
      <c r="A5" s="162" t="s">
        <v>75</v>
      </c>
      <c r="B5" s="162" t="s">
        <v>76</v>
      </c>
      <c r="C5" s="162" t="s">
        <v>77</v>
      </c>
      <c r="D5" s="162" t="s">
        <v>78</v>
      </c>
      <c r="E5" s="162" t="s">
        <v>79</v>
      </c>
      <c r="F5" s="162" t="s">
        <v>84</v>
      </c>
      <c r="G5" s="164" t="s">
        <v>80</v>
      </c>
      <c r="H5" s="165"/>
      <c r="I5" s="166"/>
      <c r="J5" s="164" t="s">
        <v>86</v>
      </c>
      <c r="K5" s="165"/>
      <c r="L5" s="166"/>
    </row>
    <row r="6" spans="1:12" ht="30">
      <c r="A6" s="163"/>
      <c r="B6" s="163"/>
      <c r="C6" s="163"/>
      <c r="D6" s="163"/>
      <c r="E6" s="163"/>
      <c r="F6" s="163"/>
      <c r="G6" s="9" t="s">
        <v>100</v>
      </c>
      <c r="H6" s="9" t="s">
        <v>101</v>
      </c>
      <c r="I6" s="9" t="s">
        <v>102</v>
      </c>
      <c r="J6" s="9" t="s">
        <v>100</v>
      </c>
      <c r="K6" s="9" t="s">
        <v>104</v>
      </c>
      <c r="L6" s="9" t="s">
        <v>102</v>
      </c>
    </row>
    <row r="7" spans="1:12" ht="28.5" customHeight="1">
      <c r="A7" s="9">
        <v>1</v>
      </c>
      <c r="B7" s="193" t="s">
        <v>81</v>
      </c>
      <c r="C7" s="194"/>
      <c r="D7" s="194"/>
      <c r="E7" s="194"/>
      <c r="F7" s="194"/>
      <c r="G7" s="194"/>
      <c r="H7" s="194"/>
      <c r="I7" s="194"/>
      <c r="J7" s="194"/>
      <c r="K7" s="194"/>
      <c r="L7" s="195"/>
    </row>
    <row r="8" spans="1:12">
      <c r="A8" s="9" t="s">
        <v>82</v>
      </c>
      <c r="B8" s="10"/>
      <c r="C8" s="8"/>
      <c r="D8" s="10"/>
      <c r="E8" s="9"/>
      <c r="F8" s="10"/>
      <c r="G8" s="9"/>
      <c r="H8" s="9"/>
      <c r="I8" s="9"/>
      <c r="J8" s="12"/>
      <c r="K8" s="12"/>
      <c r="L8" s="12"/>
    </row>
    <row r="9" spans="1:12" ht="30" customHeight="1">
      <c r="A9" s="9">
        <v>2</v>
      </c>
      <c r="B9" s="193" t="s">
        <v>87</v>
      </c>
      <c r="C9" s="194"/>
      <c r="D9" s="194"/>
      <c r="E9" s="194"/>
      <c r="F9" s="194"/>
      <c r="G9" s="194"/>
      <c r="H9" s="194"/>
      <c r="I9" s="194"/>
      <c r="J9" s="194"/>
      <c r="K9" s="194"/>
      <c r="L9" s="195"/>
    </row>
    <row r="10" spans="1:12">
      <c r="A10" s="9" t="s">
        <v>88</v>
      </c>
      <c r="B10" s="10"/>
      <c r="C10" s="10"/>
      <c r="D10" s="13"/>
      <c r="E10" s="9"/>
      <c r="F10" s="10"/>
      <c r="G10" s="9"/>
      <c r="H10" s="9"/>
      <c r="I10" s="9"/>
      <c r="J10" s="13"/>
      <c r="K10" s="13"/>
      <c r="L10" s="13"/>
    </row>
    <row r="11" spans="1:12" ht="14.25" customHeight="1">
      <c r="A11" s="9" t="s">
        <v>105</v>
      </c>
      <c r="B11" s="10"/>
      <c r="C11" s="8"/>
      <c r="D11" s="13"/>
      <c r="E11" s="9"/>
      <c r="F11" s="10"/>
      <c r="G11" s="9"/>
      <c r="H11" s="9"/>
      <c r="I11" s="9"/>
      <c r="J11" s="13"/>
      <c r="K11" s="13"/>
      <c r="L11" s="13"/>
    </row>
    <row r="12" spans="1:12">
      <c r="A12" s="9" t="s">
        <v>105</v>
      </c>
      <c r="B12" s="11"/>
      <c r="C12" s="8"/>
      <c r="D12" s="13"/>
      <c r="E12" s="9"/>
      <c r="F12" s="10"/>
      <c r="G12" s="9"/>
      <c r="H12" s="9"/>
      <c r="I12" s="9"/>
      <c r="J12" s="13"/>
      <c r="K12" s="13"/>
      <c r="L12" s="13"/>
    </row>
    <row r="13" spans="1:12">
      <c r="A13" s="9" t="s">
        <v>105</v>
      </c>
      <c r="B13" s="10"/>
      <c r="C13" s="10"/>
      <c r="D13" s="13"/>
      <c r="E13" s="9"/>
      <c r="F13" s="10"/>
      <c r="G13" s="9"/>
      <c r="H13" s="9"/>
      <c r="I13" s="9"/>
      <c r="J13" s="13"/>
      <c r="K13" s="13"/>
      <c r="L13" s="13"/>
    </row>
    <row r="14" spans="1:12">
      <c r="A14" s="193" t="s">
        <v>107</v>
      </c>
      <c r="B14" s="194"/>
      <c r="C14" s="194"/>
      <c r="D14" s="194"/>
      <c r="E14" s="194"/>
      <c r="F14" s="194"/>
      <c r="G14" s="194"/>
      <c r="H14" s="194"/>
      <c r="I14" s="195"/>
      <c r="J14" s="13"/>
      <c r="K14" s="13"/>
      <c r="L14" s="13"/>
    </row>
    <row r="15" spans="1:12">
      <c r="A15" s="193" t="s">
        <v>108</v>
      </c>
      <c r="B15" s="194"/>
      <c r="C15" s="194"/>
      <c r="D15" s="194"/>
      <c r="E15" s="194"/>
      <c r="F15" s="194"/>
      <c r="G15" s="194"/>
      <c r="H15" s="194"/>
      <c r="I15" s="195"/>
      <c r="J15" s="13"/>
      <c r="K15" s="13"/>
      <c r="L15" s="13"/>
    </row>
    <row r="16" spans="1:12">
      <c r="A16" s="193" t="s">
        <v>109</v>
      </c>
      <c r="B16" s="194"/>
      <c r="C16" s="194"/>
      <c r="D16" s="194"/>
      <c r="E16" s="194"/>
      <c r="F16" s="194"/>
      <c r="G16" s="194"/>
      <c r="H16" s="194"/>
      <c r="I16" s="195"/>
      <c r="J16" s="13"/>
      <c r="K16" s="13"/>
      <c r="L16" s="13"/>
    </row>
    <row r="18" spans="1:12">
      <c r="A18" s="196" t="s">
        <v>98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</row>
    <row r="19" spans="1:12">
      <c r="A19" s="196" t="s">
        <v>99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ht="36.75" customHeight="1">
      <c r="A20" s="199" t="s">
        <v>106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36.75" customHeight="1">
      <c r="A21" s="199" t="s">
        <v>110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</row>
  </sheetData>
  <mergeCells count="20">
    <mergeCell ref="A20:L20"/>
    <mergeCell ref="A21:L21"/>
    <mergeCell ref="A14:I14"/>
    <mergeCell ref="A15:I15"/>
    <mergeCell ref="A16:I16"/>
    <mergeCell ref="B7:L7"/>
    <mergeCell ref="B9:L9"/>
    <mergeCell ref="A18:L18"/>
    <mergeCell ref="A19:L19"/>
    <mergeCell ref="I3:L3"/>
    <mergeCell ref="A3:B3"/>
    <mergeCell ref="A2:L2"/>
    <mergeCell ref="A5:A6"/>
    <mergeCell ref="B5:B6"/>
    <mergeCell ref="C5:C6"/>
    <mergeCell ref="D5:D6"/>
    <mergeCell ref="E5:E6"/>
    <mergeCell ref="F5:F6"/>
    <mergeCell ref="G5:I5"/>
    <mergeCell ref="J5:L5"/>
  </mergeCells>
  <pageMargins left="0.7" right="0.7" top="0.75" bottom="0.75" header="0.3" footer="0.3"/>
  <pageSetup paperSize="9" scale="6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Разделы 1-5</vt:lpstr>
      <vt:lpstr>Раздел 6</vt:lpstr>
      <vt:lpstr>Приложение №1</vt:lpstr>
      <vt:lpstr>Приложение №2</vt:lpstr>
      <vt:lpstr>'Приложение №1'!Область_печати</vt:lpstr>
      <vt:lpstr>'Приложение №2'!Область_печати</vt:lpstr>
      <vt:lpstr>'Раздел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2019-05-24T08:39:43Z</dcterms:modified>
</cp:coreProperties>
</file>